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795" yWindow="4635" windowWidth="31365" windowHeight="1164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I30" i="1" l="1"/>
  <c r="AH30" i="1"/>
  <c r="AG30" i="1"/>
  <c r="AI26" i="1"/>
  <c r="AH26" i="1"/>
  <c r="AG26" i="1"/>
  <c r="AI17" i="1"/>
  <c r="AI16" i="1"/>
  <c r="AI12" i="1"/>
  <c r="AI11" i="1"/>
  <c r="AI7" i="1"/>
  <c r="AI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6" i="1"/>
  <c r="AK33" i="1"/>
  <c r="AJ33" i="1"/>
  <c r="AI33" i="1"/>
  <c r="AH33" i="1"/>
  <c r="AG33" i="1"/>
  <c r="AK30" i="1"/>
  <c r="AJ30" i="1"/>
  <c r="AK26" i="1"/>
  <c r="AJ26" i="1"/>
  <c r="Y26" i="1"/>
  <c r="AC34" i="1"/>
  <c r="AB34" i="1"/>
  <c r="AB33" i="1"/>
  <c r="AC30" i="1"/>
  <c r="AB30" i="1"/>
  <c r="AC26" i="1"/>
  <c r="AB26" i="1"/>
  <c r="AC33" i="1"/>
  <c r="AA33" i="1"/>
  <c r="Z33" i="1"/>
  <c r="Y33" i="1"/>
  <c r="AA34" i="1"/>
  <c r="Z34" i="1"/>
  <c r="Y34" i="1"/>
  <c r="AA30" i="1"/>
  <c r="Z30" i="1"/>
  <c r="Y30" i="1"/>
  <c r="AA26" i="1"/>
  <c r="Z26" i="1"/>
</calcChain>
</file>

<file path=xl/sharedStrings.xml><?xml version="1.0" encoding="utf-8"?>
<sst xmlns="http://schemas.openxmlformats.org/spreadsheetml/2006/main" count="158" uniqueCount="94">
  <si>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</si>
  <si>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</si>
  <si>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</si>
  <si>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</si>
  <si>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</si>
  <si>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</si>
  <si>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</si>
  <si>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</si>
  <si>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</si>
  <si>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</si>
  <si>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</si>
  <si>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</si>
  <si>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</si>
  <si>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</si>
  <si>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</si>
  <si>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</si>
  <si>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</si>
  <si>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</si>
  <si>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</si>
  <si>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</si>
  <si>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</si>
  <si>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</si>
  <si>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measured (Table 2)</t>
  </si>
  <si>
    <t>no</t>
  </si>
  <si>
    <t>None</t>
  </si>
  <si>
    <t>Seems OK</t>
  </si>
  <si>
    <t>tillage</t>
  </si>
  <si>
    <t>NT / RT / MP</t>
  </si>
  <si>
    <t>2016UPDT017</t>
  </si>
  <si>
    <t>Spatial distributions of soil chemical and physical
properties prior to planting soybean in soil under ridge-,
no- and conventional-tillage in a maize–soybean rotation</t>
  </si>
  <si>
    <t>FAN, Q;
1,2,3, X. M. YANG
2, C. F. DRURY
2, W. D. REYNOLDS
2 &amp; X. P. ZHANG</t>
  </si>
  <si>
    <t>Soil Use and Management</t>
  </si>
  <si>
    <t>414-422</t>
  </si>
  <si>
    <t>xueming.yang@agr.gc.ca</t>
  </si>
  <si>
    <t>Canada</t>
  </si>
  <si>
    <t>Eugene Whelan Research Farm,
Agriculture and Agri-Food Canada, Woodslee, Ontario</t>
  </si>
  <si>
    <t>Dfb</t>
  </si>
  <si>
    <t xml:space="preserve">Table 2 Selected soil physical and chemical properties in the different soil depth (0–60 cm) of </t>
  </si>
  <si>
    <t>a Brookston clay loam under ridge tillage (RT), no-tillage (NT), and mouldboard plough (MP) systems in southwestern Ontario, Canada</t>
  </si>
  <si>
    <t>Tillage system</t>
  </si>
  <si>
    <t xml:space="preserve"> Depth (cm)</t>
  </si>
  <si>
    <t>Soil organic
carbon (g/kg)</t>
  </si>
  <si>
    <t>Soil water content (% vol/vol)</t>
  </si>
  <si>
    <t>Bulk density (g/cm3)</t>
  </si>
  <si>
    <t>Penetration
resistance (kPa)</t>
  </si>
  <si>
    <t>pH</t>
  </si>
  <si>
    <t>Electrical
conductivity (dS/m)</t>
  </si>
  <si>
    <t>RT</t>
  </si>
  <si>
    <t>0–10</t>
  </si>
  <si>
    <t>10–20</t>
  </si>
  <si>
    <t>20–30</t>
  </si>
  <si>
    <t>30–40</t>
  </si>
  <si>
    <t>40–60</t>
  </si>
  <si>
    <t>NT</t>
  </si>
  <si>
    <t>MP</t>
  </si>
  <si>
    <t>*Means followed by different letters at the same depth in the same column are significantly different (P &lt; 0.05). aThe depth for penetration resistance was 40–50 cm.</t>
  </si>
  <si>
    <t>Bulk density in table 2</t>
  </si>
  <si>
    <t>The main field operations in the RT plots include the</t>
  </si>
  <si>
    <t>rebuilding of the ridges to about 10 cm high after soybean</t>
  </si>
  <si>
    <t>harvest. The row spacing was 76 cm across and the maize</t>
  </si>
  <si>
    <t>rows were planted in the centre of the ridges. In the soybean</t>
  </si>
  <si>
    <t>phase of the rotation, the soybean seeds were planted into</t>
  </si>
  <si>
    <t>the shoulders (ridge sides) at 38 cm row spacing. For the NT</t>
  </si>
  <si>
    <t>treatment, there was no soil disturbance except for planting,</t>
  </si>
  <si>
    <t>banding starter fertilizer application (11, 45, 23 kg/ha for</t>
  </si>
  <si>
    <t>nitrogen, P2O5 and K2O, respectively) and injecting nitrogen</t>
  </si>
  <si>
    <t>fertilizer (168 kg/ha) as a side-dress application for maize.</t>
  </si>
  <si>
    <t>The MP treatment included mouldboard ploughing to a</t>
  </si>
  <si>
    <t>17 cm depth in the autumn, and secondary cultivation</t>
  </si>
  <si>
    <t>(disking and harrowing) in the following spring before</t>
  </si>
  <si>
    <t>planting</t>
  </si>
  <si>
    <t>ES</t>
  </si>
  <si>
    <t>0-15</t>
  </si>
  <si>
    <t>mean</t>
  </si>
  <si>
    <t>SD</t>
  </si>
  <si>
    <t>n</t>
  </si>
  <si>
    <t>Depth correction</t>
  </si>
  <si>
    <t>ridges</t>
  </si>
  <si>
    <t>10 cm</t>
  </si>
  <si>
    <t>mouldboard plouogh</t>
  </si>
  <si>
    <t>17 cm</t>
  </si>
  <si>
    <t>HR</t>
  </si>
  <si>
    <t>HM</t>
  </si>
  <si>
    <t>NT-HR</t>
  </si>
  <si>
    <t>NT-HM</t>
  </si>
  <si>
    <t>n/a</t>
  </si>
  <si>
    <t>15-30</t>
  </si>
  <si>
    <t>&gt;30</t>
  </si>
  <si>
    <t>Stock</t>
  </si>
  <si>
    <t>Conc</t>
  </si>
  <si>
    <t>Layer thickness</t>
  </si>
  <si>
    <t>Depth</t>
  </si>
  <si>
    <t>0-30</t>
  </si>
  <si>
    <t>0-60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</si>
</sst>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0" fillId="0" borderId="0" xfId="0" applyAlignment="1">
      <alignment vertical="top"/>
    </xf>
    <xf numFmtId="3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5" fillId="2" borderId="0" xfId="0" applyFont="1" applyFill="1"/>
    <xf numFmtId="0" fontId="5" fillId="3" borderId="0" xfId="0" applyFont="1" applyFill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tabSelected="1" topLeftCell="Q1" workbookViewId="0">
      <selection activeCell="AJ30" sqref="AJ30"/>
    </sheetView>
  </sheetViews>
  <sheetFormatPr defaultColWidth="11" defaultRowHeight="15.75" x14ac:dyDescent="0.25"/>
  <sheetData>
    <row r="1" spans="1:3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9" t="s">
        <v>37</v>
      </c>
    </row>
    <row r="2" spans="1:35" x14ac:dyDescent="0.25">
      <c r="A2" s="5" t="s">
        <v>28</v>
      </c>
      <c r="B2" s="7" t="s">
        <v>29</v>
      </c>
      <c r="C2" s="5" t="s">
        <v>30</v>
      </c>
      <c r="D2" s="5" t="s">
        <v>31</v>
      </c>
      <c r="E2" s="5">
        <v>2014</v>
      </c>
      <c r="F2" s="5">
        <v>30</v>
      </c>
      <c r="G2" s="5" t="s">
        <v>32</v>
      </c>
      <c r="H2" s="5" t="s">
        <v>33</v>
      </c>
      <c r="I2" s="5" t="s">
        <v>34</v>
      </c>
      <c r="J2" s="5" t="s">
        <v>35</v>
      </c>
      <c r="K2" s="8">
        <v>42.216999999999999</v>
      </c>
      <c r="L2" s="8">
        <v>-82.733000000000004</v>
      </c>
      <c r="M2" s="5" t="s">
        <v>36</v>
      </c>
      <c r="N2" s="5" t="s">
        <v>26</v>
      </c>
      <c r="O2" s="5">
        <v>3</v>
      </c>
      <c r="P2" s="5" t="s">
        <v>27</v>
      </c>
      <c r="Q2" s="5" t="s">
        <v>21</v>
      </c>
      <c r="R2" s="5" t="s">
        <v>22</v>
      </c>
      <c r="S2" s="6" t="s">
        <v>23</v>
      </c>
      <c r="T2" s="6" t="s">
        <v>24</v>
      </c>
      <c r="U2" s="6" t="s">
        <v>25</v>
      </c>
      <c r="W2" t="s">
        <v>38</v>
      </c>
    </row>
    <row r="3" spans="1:35" x14ac:dyDescent="0.25">
      <c r="AB3" s="10"/>
    </row>
    <row r="4" spans="1:35" ht="47.25" x14ac:dyDescent="0.25">
      <c r="A4" t="s">
        <v>56</v>
      </c>
      <c r="W4" s="11" t="s">
        <v>39</v>
      </c>
      <c r="X4" s="12" t="s">
        <v>40</v>
      </c>
      <c r="Y4" s="12" t="s">
        <v>41</v>
      </c>
      <c r="Z4" s="12" t="s">
        <v>42</v>
      </c>
      <c r="AA4" s="12" t="s">
        <v>43</v>
      </c>
      <c r="AB4" s="12" t="s">
        <v>44</v>
      </c>
      <c r="AC4" s="12" t="s">
        <v>45</v>
      </c>
      <c r="AD4" s="11" t="s">
        <v>46</v>
      </c>
      <c r="AE4" s="12" t="s">
        <v>90</v>
      </c>
      <c r="AF4" s="12" t="s">
        <v>88</v>
      </c>
      <c r="AH4" s="12" t="s">
        <v>91</v>
      </c>
    </row>
    <row r="6" spans="1:35" x14ac:dyDescent="0.25">
      <c r="V6" t="s">
        <v>77</v>
      </c>
      <c r="W6" t="s">
        <v>47</v>
      </c>
      <c r="X6" t="s">
        <v>48</v>
      </c>
      <c r="Y6">
        <v>25.5</v>
      </c>
      <c r="Z6">
        <v>29.6</v>
      </c>
      <c r="AA6">
        <v>1.27</v>
      </c>
      <c r="AB6">
        <v>1400</v>
      </c>
      <c r="AC6">
        <v>7.18</v>
      </c>
      <c r="AD6">
        <v>2.9000000000000001E-2</v>
      </c>
      <c r="AE6">
        <v>10</v>
      </c>
      <c r="AF6">
        <f>Y6*AA6*AE6/10</f>
        <v>32.384999999999998</v>
      </c>
      <c r="AH6" t="s">
        <v>92</v>
      </c>
      <c r="AI6">
        <f>SUM(AF6:AF8)</f>
        <v>78.349999999999994</v>
      </c>
    </row>
    <row r="7" spans="1:35" x14ac:dyDescent="0.25">
      <c r="A7" t="s">
        <v>57</v>
      </c>
      <c r="V7" t="s">
        <v>78</v>
      </c>
      <c r="X7" t="s">
        <v>49</v>
      </c>
      <c r="Y7">
        <v>20.3</v>
      </c>
      <c r="Z7">
        <v>34.1</v>
      </c>
      <c r="AA7">
        <v>1.4</v>
      </c>
      <c r="AB7">
        <v>1802</v>
      </c>
      <c r="AC7">
        <v>7.31</v>
      </c>
      <c r="AD7">
        <v>1.4E-2</v>
      </c>
      <c r="AE7">
        <v>10</v>
      </c>
      <c r="AF7">
        <f t="shared" ref="AF7:AF20" si="0">Y7*AA7*AE7/10</f>
        <v>28.419999999999998</v>
      </c>
      <c r="AH7" t="s">
        <v>93</v>
      </c>
      <c r="AI7">
        <f>SUM(AF6:AF10)</f>
        <v>103.55839999999999</v>
      </c>
    </row>
    <row r="8" spans="1:35" x14ac:dyDescent="0.25">
      <c r="A8" t="s">
        <v>58</v>
      </c>
      <c r="X8" t="s">
        <v>50</v>
      </c>
      <c r="Y8">
        <v>12.1</v>
      </c>
      <c r="Z8">
        <v>35.200000000000003</v>
      </c>
      <c r="AA8">
        <v>1.45</v>
      </c>
      <c r="AB8">
        <v>2002</v>
      </c>
      <c r="AC8">
        <v>7.36</v>
      </c>
      <c r="AD8">
        <v>8.9999999999999993E-3</v>
      </c>
      <c r="AE8">
        <v>10</v>
      </c>
      <c r="AF8">
        <f t="shared" si="0"/>
        <v>17.544999999999998</v>
      </c>
    </row>
    <row r="9" spans="1:35" x14ac:dyDescent="0.25">
      <c r="A9" t="s">
        <v>59</v>
      </c>
      <c r="X9" t="s">
        <v>51</v>
      </c>
      <c r="Y9">
        <v>7.05</v>
      </c>
      <c r="Z9">
        <v>35.1</v>
      </c>
      <c r="AA9">
        <v>1.48</v>
      </c>
      <c r="AB9">
        <v>2156</v>
      </c>
      <c r="AC9">
        <v>7.37</v>
      </c>
      <c r="AD9">
        <v>8.9999999999999993E-3</v>
      </c>
      <c r="AE9">
        <v>10</v>
      </c>
      <c r="AF9">
        <f t="shared" si="0"/>
        <v>10.433999999999999</v>
      </c>
    </row>
    <row r="10" spans="1:35" x14ac:dyDescent="0.25">
      <c r="A10" t="s">
        <v>60</v>
      </c>
      <c r="X10" t="s">
        <v>52</v>
      </c>
      <c r="Y10">
        <v>4.8600000000000003</v>
      </c>
      <c r="Z10">
        <v>35</v>
      </c>
      <c r="AA10">
        <v>1.52</v>
      </c>
      <c r="AB10">
        <v>2269</v>
      </c>
      <c r="AC10">
        <v>7.34</v>
      </c>
      <c r="AD10">
        <v>1.4999999999999999E-2</v>
      </c>
      <c r="AE10">
        <v>20</v>
      </c>
      <c r="AF10">
        <f t="shared" si="0"/>
        <v>14.774400000000004</v>
      </c>
    </row>
    <row r="11" spans="1:35" x14ac:dyDescent="0.25">
      <c r="A11" t="s">
        <v>61</v>
      </c>
      <c r="W11" t="s">
        <v>53</v>
      </c>
      <c r="X11" t="s">
        <v>48</v>
      </c>
      <c r="Y11">
        <v>23.4</v>
      </c>
      <c r="Z11">
        <v>30</v>
      </c>
      <c r="AA11">
        <v>1.26</v>
      </c>
      <c r="AB11">
        <v>1554</v>
      </c>
      <c r="AC11">
        <v>7.18</v>
      </c>
      <c r="AD11">
        <v>2.8000000000000001E-2</v>
      </c>
      <c r="AE11">
        <v>10</v>
      </c>
      <c r="AF11">
        <f t="shared" si="0"/>
        <v>29.483999999999998</v>
      </c>
      <c r="AH11" t="s">
        <v>92</v>
      </c>
      <c r="AI11">
        <f>SUM(AF11:AF13)</f>
        <v>72.783999999999992</v>
      </c>
    </row>
    <row r="12" spans="1:35" x14ac:dyDescent="0.25">
      <c r="A12" t="s">
        <v>62</v>
      </c>
      <c r="X12" t="s">
        <v>49</v>
      </c>
      <c r="Y12">
        <v>18.5</v>
      </c>
      <c r="Z12">
        <v>35.299999999999997</v>
      </c>
      <c r="AA12">
        <v>1.4</v>
      </c>
      <c r="AB12">
        <v>1878</v>
      </c>
      <c r="AC12">
        <v>7.39</v>
      </c>
      <c r="AD12">
        <v>1.2999999999999999E-2</v>
      </c>
      <c r="AE12">
        <v>10</v>
      </c>
      <c r="AF12">
        <f t="shared" si="0"/>
        <v>25.9</v>
      </c>
      <c r="AH12" t="s">
        <v>93</v>
      </c>
      <c r="AI12">
        <f>SUM(AF11:AF15)</f>
        <v>94.015199999999993</v>
      </c>
    </row>
    <row r="13" spans="1:35" x14ac:dyDescent="0.25">
      <c r="A13" t="s">
        <v>63</v>
      </c>
      <c r="X13" t="s">
        <v>50</v>
      </c>
      <c r="Y13">
        <v>12</v>
      </c>
      <c r="Z13">
        <v>35.9</v>
      </c>
      <c r="AA13">
        <v>1.45</v>
      </c>
      <c r="AB13">
        <v>2063</v>
      </c>
      <c r="AC13">
        <v>7.43</v>
      </c>
      <c r="AD13">
        <v>8.9999999999999993E-3</v>
      </c>
      <c r="AE13">
        <v>10</v>
      </c>
      <c r="AF13">
        <f t="shared" si="0"/>
        <v>17.399999999999999</v>
      </c>
    </row>
    <row r="14" spans="1:35" x14ac:dyDescent="0.25">
      <c r="A14" t="s">
        <v>64</v>
      </c>
      <c r="X14" t="s">
        <v>51</v>
      </c>
      <c r="Y14">
        <v>5.84</v>
      </c>
      <c r="Z14">
        <v>35.799999999999997</v>
      </c>
      <c r="AA14">
        <v>1.47</v>
      </c>
      <c r="AB14">
        <v>2205</v>
      </c>
      <c r="AC14">
        <v>7.47</v>
      </c>
      <c r="AD14">
        <v>8.9999999999999993E-3</v>
      </c>
      <c r="AE14">
        <v>10</v>
      </c>
      <c r="AF14">
        <f t="shared" si="0"/>
        <v>8.5847999999999995</v>
      </c>
    </row>
    <row r="15" spans="1:35" x14ac:dyDescent="0.25">
      <c r="A15" t="s">
        <v>65</v>
      </c>
      <c r="X15" t="s">
        <v>52</v>
      </c>
      <c r="Y15">
        <v>4.16</v>
      </c>
      <c r="Z15">
        <v>35.6</v>
      </c>
      <c r="AA15">
        <v>1.52</v>
      </c>
      <c r="AB15">
        <v>2316</v>
      </c>
      <c r="AC15">
        <v>7.43</v>
      </c>
      <c r="AD15">
        <v>1.4999999999999999E-2</v>
      </c>
      <c r="AE15">
        <v>20</v>
      </c>
      <c r="AF15">
        <f t="shared" si="0"/>
        <v>12.6464</v>
      </c>
    </row>
    <row r="16" spans="1:35" x14ac:dyDescent="0.25">
      <c r="A16" t="s">
        <v>66</v>
      </c>
      <c r="V16" t="s">
        <v>79</v>
      </c>
      <c r="W16" t="s">
        <v>54</v>
      </c>
      <c r="X16" t="s">
        <v>48</v>
      </c>
      <c r="Y16">
        <v>21.7</v>
      </c>
      <c r="Z16">
        <v>26.6</v>
      </c>
      <c r="AA16">
        <v>1.21</v>
      </c>
      <c r="AB16">
        <v>911</v>
      </c>
      <c r="AC16">
        <v>7.11</v>
      </c>
      <c r="AD16">
        <v>2.8000000000000001E-2</v>
      </c>
      <c r="AE16">
        <v>10</v>
      </c>
      <c r="AF16">
        <f t="shared" si="0"/>
        <v>26.256999999999998</v>
      </c>
      <c r="AH16" t="s">
        <v>92</v>
      </c>
      <c r="AI16">
        <f>SUM(AF16:AF18)</f>
        <v>74.01400000000001</v>
      </c>
    </row>
    <row r="17" spans="1:37" x14ac:dyDescent="0.25">
      <c r="A17" t="s">
        <v>67</v>
      </c>
      <c r="V17" t="s">
        <v>80</v>
      </c>
      <c r="X17" t="s">
        <v>49</v>
      </c>
      <c r="Y17">
        <v>21.1</v>
      </c>
      <c r="Z17">
        <v>32.299999999999997</v>
      </c>
      <c r="AA17">
        <v>1.35</v>
      </c>
      <c r="AB17">
        <v>1131</v>
      </c>
      <c r="AC17">
        <v>7.25</v>
      </c>
      <c r="AD17">
        <v>1.2999999999999999E-2</v>
      </c>
      <c r="AE17">
        <v>10</v>
      </c>
      <c r="AF17">
        <f t="shared" si="0"/>
        <v>28.485000000000003</v>
      </c>
      <c r="AH17" t="s">
        <v>93</v>
      </c>
      <c r="AI17">
        <f>SUM(AF16:AF20)</f>
        <v>99.270900000000012</v>
      </c>
    </row>
    <row r="18" spans="1:37" x14ac:dyDescent="0.25">
      <c r="A18" t="s">
        <v>68</v>
      </c>
      <c r="X18" t="s">
        <v>50</v>
      </c>
      <c r="Y18">
        <v>13.2</v>
      </c>
      <c r="Z18">
        <v>34.799999999999997</v>
      </c>
      <c r="AA18">
        <v>1.46</v>
      </c>
      <c r="AB18">
        <v>2022</v>
      </c>
      <c r="AC18">
        <v>7.34</v>
      </c>
      <c r="AD18">
        <v>8.9999999999999993E-3</v>
      </c>
      <c r="AE18">
        <v>10</v>
      </c>
      <c r="AF18">
        <f t="shared" si="0"/>
        <v>19.271999999999998</v>
      </c>
    </row>
    <row r="19" spans="1:37" x14ac:dyDescent="0.25">
      <c r="A19" t="s">
        <v>69</v>
      </c>
      <c r="X19" t="s">
        <v>51</v>
      </c>
      <c r="Y19">
        <v>6.79</v>
      </c>
      <c r="Z19">
        <v>35.5</v>
      </c>
      <c r="AA19">
        <v>1.51</v>
      </c>
      <c r="AB19">
        <v>2323</v>
      </c>
      <c r="AC19">
        <v>7.34</v>
      </c>
      <c r="AD19">
        <v>8.9999999999999993E-3</v>
      </c>
      <c r="AE19">
        <v>10</v>
      </c>
      <c r="AF19">
        <f t="shared" si="0"/>
        <v>10.2529</v>
      </c>
    </row>
    <row r="20" spans="1:37" x14ac:dyDescent="0.25">
      <c r="A20" t="s">
        <v>70</v>
      </c>
      <c r="X20" t="s">
        <v>52</v>
      </c>
      <c r="Y20">
        <v>4.84</v>
      </c>
      <c r="Z20">
        <v>35.200000000000003</v>
      </c>
      <c r="AA20">
        <v>1.55</v>
      </c>
      <c r="AB20">
        <v>2372</v>
      </c>
      <c r="AC20">
        <v>7.33</v>
      </c>
      <c r="AD20">
        <v>1.4999999999999999E-2</v>
      </c>
      <c r="AE20">
        <v>20</v>
      </c>
      <c r="AF20">
        <f t="shared" si="0"/>
        <v>15.004</v>
      </c>
    </row>
    <row r="22" spans="1:37" x14ac:dyDescent="0.25">
      <c r="W22" t="s">
        <v>55</v>
      </c>
    </row>
    <row r="24" spans="1:37" x14ac:dyDescent="0.25">
      <c r="W24" t="s">
        <v>89</v>
      </c>
      <c r="AE24" t="s">
        <v>88</v>
      </c>
    </row>
    <row r="25" spans="1:37" x14ac:dyDescent="0.25">
      <c r="W25" t="s">
        <v>71</v>
      </c>
      <c r="Y25" t="s">
        <v>53</v>
      </c>
      <c r="Z25" t="s">
        <v>81</v>
      </c>
      <c r="AA25" t="s">
        <v>82</v>
      </c>
      <c r="AB25" s="13" t="s">
        <v>83</v>
      </c>
      <c r="AC25" s="13" t="s">
        <v>84</v>
      </c>
      <c r="AE25" t="s">
        <v>71</v>
      </c>
      <c r="AG25" t="s">
        <v>53</v>
      </c>
      <c r="AH25" t="s">
        <v>81</v>
      </c>
      <c r="AI25" t="s">
        <v>82</v>
      </c>
      <c r="AJ25" s="14" t="s">
        <v>83</v>
      </c>
      <c r="AK25" s="14" t="s">
        <v>84</v>
      </c>
    </row>
    <row r="26" spans="1:37" x14ac:dyDescent="0.25">
      <c r="W26" t="s">
        <v>72</v>
      </c>
      <c r="X26" t="s">
        <v>73</v>
      </c>
      <c r="Y26">
        <f>AVERAGE(Y11:Y12)</f>
        <v>20.95</v>
      </c>
      <c r="Z26">
        <f>AVERAGE(Y6:Y7)</f>
        <v>22.9</v>
      </c>
      <c r="AA26">
        <f>AVERAGE(Y16:Y17)</f>
        <v>21.4</v>
      </c>
      <c r="AB26" s="13">
        <f>Y26-Z26</f>
        <v>-1.9499999999999993</v>
      </c>
      <c r="AC26" s="13">
        <f>Y26-AA26</f>
        <v>-0.44999999999999929</v>
      </c>
      <c r="AE26" t="s">
        <v>92</v>
      </c>
      <c r="AF26" t="s">
        <v>73</v>
      </c>
      <c r="AG26">
        <f>AI11</f>
        <v>72.783999999999992</v>
      </c>
      <c r="AH26">
        <f>AI6</f>
        <v>78.349999999999994</v>
      </c>
      <c r="AI26">
        <f>AI16</f>
        <v>74.01400000000001</v>
      </c>
      <c r="AJ26" s="14">
        <f>AG26-AH26</f>
        <v>-5.5660000000000025</v>
      </c>
      <c r="AK26" s="14">
        <f>AG26-AI26</f>
        <v>-1.2300000000000182</v>
      </c>
    </row>
    <row r="27" spans="1:37" x14ac:dyDescent="0.25">
      <c r="X27" t="s">
        <v>74</v>
      </c>
      <c r="Y27" t="s">
        <v>85</v>
      </c>
      <c r="Z27" t="s">
        <v>85</v>
      </c>
      <c r="AA27" t="s">
        <v>85</v>
      </c>
      <c r="AB27" s="13" t="s">
        <v>85</v>
      </c>
      <c r="AC27" s="13" t="s">
        <v>85</v>
      </c>
      <c r="AF27" t="s">
        <v>74</v>
      </c>
      <c r="AG27" t="s">
        <v>85</v>
      </c>
      <c r="AH27" t="s">
        <v>85</v>
      </c>
      <c r="AI27" t="s">
        <v>85</v>
      </c>
      <c r="AJ27" s="14" t="s">
        <v>85</v>
      </c>
      <c r="AK27" s="14" t="s">
        <v>85</v>
      </c>
    </row>
    <row r="28" spans="1:37" x14ac:dyDescent="0.25">
      <c r="X28" t="s">
        <v>75</v>
      </c>
      <c r="Y28">
        <v>4</v>
      </c>
      <c r="Z28">
        <v>4</v>
      </c>
      <c r="AA28">
        <v>4</v>
      </c>
      <c r="AB28" s="13">
        <v>8</v>
      </c>
      <c r="AC28" s="13">
        <v>8</v>
      </c>
      <c r="AF28" t="s">
        <v>75</v>
      </c>
      <c r="AG28">
        <v>4</v>
      </c>
      <c r="AH28">
        <v>4</v>
      </c>
      <c r="AI28">
        <v>4</v>
      </c>
      <c r="AJ28" s="14">
        <v>8</v>
      </c>
      <c r="AK28" s="14">
        <v>8</v>
      </c>
    </row>
    <row r="29" spans="1:37" x14ac:dyDescent="0.25">
      <c r="X29" t="s">
        <v>76</v>
      </c>
      <c r="Y29">
        <v>1</v>
      </c>
      <c r="Z29">
        <v>1</v>
      </c>
      <c r="AA29">
        <v>1</v>
      </c>
      <c r="AB29" s="13">
        <v>1</v>
      </c>
      <c r="AC29" s="13">
        <v>1</v>
      </c>
      <c r="AF29" t="s">
        <v>76</v>
      </c>
      <c r="AG29">
        <v>1</v>
      </c>
      <c r="AH29">
        <v>1</v>
      </c>
      <c r="AI29">
        <v>1</v>
      </c>
      <c r="AJ29" s="14">
        <v>1</v>
      </c>
      <c r="AK29" s="14">
        <v>1</v>
      </c>
    </row>
    <row r="30" spans="1:37" x14ac:dyDescent="0.25">
      <c r="W30" t="s">
        <v>86</v>
      </c>
      <c r="X30" t="s">
        <v>73</v>
      </c>
      <c r="Y30">
        <f>Y13</f>
        <v>12</v>
      </c>
      <c r="Z30">
        <f>Y8</f>
        <v>12.1</v>
      </c>
      <c r="AA30">
        <f>Y18</f>
        <v>13.2</v>
      </c>
      <c r="AB30" s="13">
        <f>Y30-Z30</f>
        <v>-9.9999999999999645E-2</v>
      </c>
      <c r="AC30" s="13">
        <f>Y30-AA30</f>
        <v>-1.1999999999999993</v>
      </c>
      <c r="AE30" t="s">
        <v>93</v>
      </c>
      <c r="AF30" t="s">
        <v>73</v>
      </c>
      <c r="AG30">
        <f>AI12</f>
        <v>94.015199999999993</v>
      </c>
      <c r="AH30">
        <f>AI7</f>
        <v>103.55839999999999</v>
      </c>
      <c r="AI30">
        <f>AI17</f>
        <v>99.270900000000012</v>
      </c>
      <c r="AJ30" s="14">
        <f>AG30-AH30</f>
        <v>-9.5431999999999988</v>
      </c>
      <c r="AK30" s="14">
        <f>AG30-AI30</f>
        <v>-5.2557000000000187</v>
      </c>
    </row>
    <row r="31" spans="1:37" x14ac:dyDescent="0.25">
      <c r="X31" t="s">
        <v>74</v>
      </c>
      <c r="Y31" t="s">
        <v>85</v>
      </c>
      <c r="Z31" t="s">
        <v>85</v>
      </c>
      <c r="AA31" t="s">
        <v>85</v>
      </c>
      <c r="AB31" s="13" t="s">
        <v>85</v>
      </c>
      <c r="AC31" s="13" t="s">
        <v>85</v>
      </c>
      <c r="AF31" t="s">
        <v>74</v>
      </c>
      <c r="AG31" t="s">
        <v>85</v>
      </c>
      <c r="AH31" t="s">
        <v>85</v>
      </c>
      <c r="AI31" t="s">
        <v>85</v>
      </c>
      <c r="AJ31" s="14" t="s">
        <v>85</v>
      </c>
      <c r="AK31" s="14" t="s">
        <v>85</v>
      </c>
    </row>
    <row r="32" spans="1:37" x14ac:dyDescent="0.25">
      <c r="X32" t="s">
        <v>75</v>
      </c>
      <c r="Y32">
        <v>4</v>
      </c>
      <c r="Z32">
        <v>4</v>
      </c>
      <c r="AA32">
        <v>4</v>
      </c>
      <c r="AB32" s="13">
        <v>8</v>
      </c>
      <c r="AC32" s="13">
        <v>8</v>
      </c>
      <c r="AF32" t="s">
        <v>75</v>
      </c>
      <c r="AG32">
        <v>4</v>
      </c>
      <c r="AH32">
        <v>4</v>
      </c>
      <c r="AI32">
        <v>4</v>
      </c>
      <c r="AJ32" s="14">
        <v>8</v>
      </c>
      <c r="AK32" s="14">
        <v>8</v>
      </c>
    </row>
    <row r="33" spans="23:37" x14ac:dyDescent="0.25">
      <c r="X33" t="s">
        <v>76</v>
      </c>
      <c r="Y33">
        <f>10/15</f>
        <v>0.66666666666666663</v>
      </c>
      <c r="Z33">
        <f>10/15</f>
        <v>0.66666666666666663</v>
      </c>
      <c r="AA33">
        <f>10/15</f>
        <v>0.66666666666666663</v>
      </c>
      <c r="AB33" s="13">
        <f>10/15</f>
        <v>0.66666666666666663</v>
      </c>
      <c r="AC33" s="13">
        <f>10/15</f>
        <v>0.66666666666666663</v>
      </c>
      <c r="AF33" t="s">
        <v>76</v>
      </c>
      <c r="AG33">
        <f>10/15</f>
        <v>0.66666666666666663</v>
      </c>
      <c r="AH33">
        <f>10/15</f>
        <v>0.66666666666666663</v>
      </c>
      <c r="AI33">
        <f>10/15</f>
        <v>0.66666666666666663</v>
      </c>
      <c r="AJ33" s="14">
        <f>10/15</f>
        <v>0.66666666666666663</v>
      </c>
      <c r="AK33" s="14">
        <f>10/15</f>
        <v>0.66666666666666663</v>
      </c>
    </row>
    <row r="34" spans="23:37" x14ac:dyDescent="0.25">
      <c r="W34" t="s">
        <v>87</v>
      </c>
      <c r="X34" t="s">
        <v>73</v>
      </c>
      <c r="Y34">
        <f>(Y14*10+Y15*20)/30</f>
        <v>4.72</v>
      </c>
      <c r="Z34">
        <f>(Y9*10+Y10*20)/30</f>
        <v>5.59</v>
      </c>
      <c r="AA34">
        <f>(Y19*10+Y20*20)/30</f>
        <v>5.4899999999999993</v>
      </c>
      <c r="AB34" s="13">
        <f>Y34-Z34</f>
        <v>-0.87000000000000011</v>
      </c>
      <c r="AC34" s="13">
        <f>Y34-AA34</f>
        <v>-0.76999999999999957</v>
      </c>
    </row>
    <row r="35" spans="23:37" x14ac:dyDescent="0.25">
      <c r="X35" t="s">
        <v>74</v>
      </c>
      <c r="Y35" t="s">
        <v>85</v>
      </c>
      <c r="Z35" t="s">
        <v>85</v>
      </c>
      <c r="AA35" t="s">
        <v>85</v>
      </c>
      <c r="AB35" s="13" t="s">
        <v>85</v>
      </c>
      <c r="AC35" s="13" t="s">
        <v>85</v>
      </c>
    </row>
    <row r="36" spans="23:37" x14ac:dyDescent="0.25">
      <c r="X36" t="s">
        <v>75</v>
      </c>
      <c r="Y36">
        <v>4</v>
      </c>
      <c r="Z36">
        <v>4</v>
      </c>
      <c r="AA36">
        <v>4</v>
      </c>
      <c r="AB36" s="13">
        <v>8</v>
      </c>
      <c r="AC36" s="13">
        <v>8</v>
      </c>
    </row>
    <row r="37" spans="23:37" x14ac:dyDescent="0.25">
      <c r="X37" t="s">
        <v>76</v>
      </c>
      <c r="Y37">
        <v>1</v>
      </c>
      <c r="Z37">
        <v>1</v>
      </c>
      <c r="AA37">
        <v>1</v>
      </c>
      <c r="AB37" s="13">
        <v>1</v>
      </c>
      <c r="AC37" s="13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2016-03-09T11:06:39Z</dcterms:created>
  <dcterms:modified xsi:type="dcterms:W3CDTF">2016-04-08T09:21:10Z</dcterms:modified>
</cp:coreProperties>
</file>